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ônico 007-26 - Eventual Contratação de Manutenção de Veículos (Serviços e Peças) - SMDS\"/>
    </mc:Choice>
  </mc:AlternateContent>
  <xr:revisionPtr revIDLastSave="0" documentId="13_ncr:1_{B7A66A6D-B300-4751-90E1-136668069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Preços'!$A$11:$H$20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D26" i="1"/>
  <c r="D27" i="1"/>
  <c r="D28" i="1"/>
  <c r="D29" i="1"/>
  <c r="D30" i="1"/>
  <c r="D31" i="1"/>
  <c r="D32" i="1"/>
  <c r="C33" i="1"/>
  <c r="D33" i="1" l="1"/>
  <c r="I13" i="1"/>
  <c r="G13" i="1" l="1"/>
  <c r="H13" i="1" s="1"/>
  <c r="G16" i="1" s="1"/>
  <c r="E6" i="1"/>
  <c r="A4" i="1"/>
  <c r="A19" i="1"/>
  <c r="A20" i="1"/>
  <c r="A18" i="1"/>
  <c r="A17" i="1"/>
  <c r="A6" i="1"/>
  <c r="A5" i="1"/>
  <c r="A3" i="1"/>
</calcChain>
</file>

<file path=xl/sharedStrings.xml><?xml version="1.0" encoding="utf-8"?>
<sst xmlns="http://schemas.openxmlformats.org/spreadsheetml/2006/main" count="78" uniqueCount="75">
  <si>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</si>
  <si>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</si>
  <si>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</si>
  <si>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</si>
  <si>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</si>
  <si>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</si>
  <si>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</si>
  <si>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</si>
  <si>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</si>
  <si>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</si>
  <si>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</si>
  <si>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</si>
  <si>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</si>
  <si>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</si>
  <si>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</si>
  <si>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</si>
  <si>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</si>
  <si>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</si>
  <si>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</si>
  <si>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</si>
  <si>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</si>
  <si>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</si>
  <si>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</si>
  <si>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</si>
  <si>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</si>
  <si>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</si>
  <si>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</si>
  <si>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</si>
  <si>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</si>
  <si>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</si>
  <si>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</si>
  <si>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</si>
  <si>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</si>
  <si>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</si>
  <si>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</si>
  <si>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</si>
  <si>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</si>
  <si>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</si>
  <si>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</si>
  <si>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</si>
  <si>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</si>
  <si>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</si>
  <si>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</si>
  <si>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</si>
  <si>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</si>
  <si>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</si>
  <si>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</si>
  <si>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ITEM</t>
  </si>
  <si>
    <t>QUANT HORAS DOS SERVIÇOS / RESERVA DAS PEÇAS (R$)</t>
  </si>
  <si>
    <t>Desconto Proposto (%)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</si>
  <si>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</si>
  <si>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</si>
  <si>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</si>
  <si>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</si>
  <si>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</si>
  <si>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</si>
  <si>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</si>
  <si>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 xml:space="preserve"> - Declaramos, ainda, sob as penas da lei, que A PROPOSTA APRESENTADA NÃO É INEXEQUÍVEL E NEM APRESENTA VALORES IRRISÓRIOS, QUE TEMOS PLENA CONDIÇÃO DE REALIZAR O CONTRATO COM OS VALORES ASSUMIDOS.</t>
  </si>
  <si>
    <t>EVENTUAL CONTRATAÇÃO DE MANUTENÇÃO DE VEÍCULOS LEVES E PESADOS (SERVIÇOS E PEÇAS) - SRP</t>
  </si>
  <si>
    <t>O Objeto da presente Licitação deverá ser recebido e/ou executado conforme especificação na íntegra do Termo de Referência (Anexo I).</t>
  </si>
  <si>
    <t>MAIOR DESCONTO POR LOTE</t>
  </si>
  <si>
    <t>ANEXO III - QUADRO DE PROPOSTAS</t>
  </si>
  <si>
    <t>Planilha para Composição de Preços, para informar o custo unitário, para preenchimento junto a proposta a fim de justificar o valor proposto.</t>
  </si>
  <si>
    <t>PROCESSO ADMINISTRATIVO N° 3927/2025 de 27/08/2025</t>
  </si>
  <si>
    <t>Homologação: __/__/2026</t>
  </si>
  <si>
    <t>Previsão Publicação: __/__/2026</t>
  </si>
  <si>
    <t>Sec. de Desenvolvimento Social</t>
  </si>
  <si>
    <t>Prazo da Ata: A contar de sua assinatura por um período de 12 meses.</t>
  </si>
  <si>
    <t>O pagamento do objeto de que trata o PREGÃO ELETRÔNICO Nº 008/2026, será efetuado pela SECRETARIA MUNICIPAL DE DESENVOLVIMENTO SOCIAL, nos termos do art. 7 da Instrução Normativa SEGES/ME nº 77, de 2022;</t>
  </si>
  <si>
    <t>A execução do objeto da presente licitação será realizada junto à Secretaria, obedecendo, na íntegra, ao detalhamento do TERMO DE REFERÊNCIA (ANEXO I)</t>
  </si>
  <si>
    <t>SERVIÇO COMPLETO DE MANUTENÇÃO PREVENTIVA E CORRETIVA ESPECIALIZADA EM VEÍCULOS NOVOS E SEMINOVOS</t>
  </si>
  <si>
    <t>PEÇAS E ACESSÓRIOS GENUNÍNOS COMPROVADOS (MAIOR PERCENTUAL DE DESCONTOS SOBRE A TABELA DO SISTEMA DE ORÇAMENTAÇÃO ELETRÔNICA AUDATEX OU SIMILAR)</t>
  </si>
  <si>
    <t>1901.08 122 0033 2.271 33903000000 17040000000  - 1901.08 122 0033 2.271 33903000000 15000000000</t>
  </si>
  <si>
    <t>PREGÃO ELETRÔNICO Nº 007/2026</t>
  </si>
  <si>
    <t>Abertura das Propostas: 06/02/2026,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</si>
</sst>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1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66" fontId="7" fillId="0" borderId="2" xfId="1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</cellXfs>
  <cellStyles count="5">
    <cellStyle name="Moeda" xfId="1" builtinId="4"/>
    <cellStyle name="Moeda 2" xfId="3" xr:uid="{B92D9684-3778-45C4-904E-6DFB010D6F3C}"/>
    <cellStyle name="Normal" xfId="0" builtinId="0"/>
    <cellStyle name="Vírgula" xfId="2" builtinId="3"/>
    <cellStyle name="Vírgula 2" xfId="4" xr:uid="{85794B48-3D07-4A80-9C36-D60E01F71E5B}"/>
  </cellStyles>
  <dxfs count="16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3927/25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34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8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7"/>
    </row>
    <row r="2" spans="1:12" x14ac:dyDescent="0.2">
      <c r="A2" s="74" t="s">
        <v>61</v>
      </c>
      <c r="B2" s="74"/>
      <c r="C2" s="74"/>
      <c r="D2" s="74"/>
      <c r="E2" s="74"/>
      <c r="F2" s="74"/>
      <c r="G2" s="74"/>
      <c r="H2" s="74"/>
    </row>
    <row r="3" spans="1:12" x14ac:dyDescent="0.2">
      <c r="A3" s="74" t="str">
        <f>UPPER(Dados!B1&amp;"  -  "&amp;Dados!B4)</f>
        <v>PREGÃO ELETRÔNICO Nº 007/2026  -  ABERTURA DAS PROPOSTAS: 06/02/2026, ÀS 09:00HS</v>
      </c>
      <c r="B3" s="74"/>
      <c r="C3" s="74"/>
      <c r="D3" s="74"/>
      <c r="E3" s="74"/>
      <c r="F3" s="74"/>
      <c r="G3" s="74"/>
      <c r="H3" s="74"/>
    </row>
    <row r="4" spans="1:12" x14ac:dyDescent="0.2">
      <c r="A4" s="79" t="str">
        <f>Dados!B3</f>
        <v>EVENTUAL CONTRATAÇÃO DE MANUTENÇÃO DE VEÍCULOS LEVES E PESADOS (SERVIÇOS E PEÇAS) - SRP</v>
      </c>
      <c r="B4" s="79"/>
      <c r="C4" s="79"/>
      <c r="D4" s="79"/>
      <c r="E4" s="79"/>
      <c r="F4" s="79"/>
      <c r="G4" s="79"/>
      <c r="H4" s="79"/>
    </row>
    <row r="5" spans="1:12" x14ac:dyDescent="0.2">
      <c r="A5" s="74" t="str">
        <f>Dados!B2</f>
        <v>PROCESSO ADMINISTRATIVO N° 3927/2025 de 27/08/2025</v>
      </c>
      <c r="B5" s="74"/>
      <c r="C5" s="74"/>
      <c r="D5" s="74"/>
      <c r="E5" s="74"/>
      <c r="F5" s="74"/>
      <c r="G5" s="74"/>
      <c r="H5" s="74"/>
    </row>
    <row r="6" spans="1:12" x14ac:dyDescent="0.2">
      <c r="A6" s="50" t="str">
        <f>Dados!B7</f>
        <v>MAIOR DESCONTO POR LOTE</v>
      </c>
      <c r="B6" s="50"/>
      <c r="C6" s="82" t="s">
        <v>25</v>
      </c>
      <c r="D6" s="82"/>
      <c r="E6" s="83">
        <f>Dados!B8</f>
        <v>151090</v>
      </c>
      <c r="F6" s="83"/>
      <c r="G6" s="83"/>
      <c r="H6" s="50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76"/>
      <c r="C8" s="76"/>
      <c r="D8" s="76"/>
      <c r="E8" s="76"/>
      <c r="F8" s="76"/>
      <c r="G8" s="76"/>
      <c r="H8" s="76"/>
      <c r="I8" s="39"/>
    </row>
    <row r="9" spans="1:12" s="8" customFormat="1" ht="12.2" customHeight="1" x14ac:dyDescent="0.2">
      <c r="A9" s="15" t="s">
        <v>1</v>
      </c>
      <c r="B9" s="89"/>
      <c r="C9" s="89"/>
      <c r="D9" s="89"/>
      <c r="E9" s="89"/>
      <c r="F9" s="89"/>
      <c r="G9" s="89"/>
      <c r="H9" s="89"/>
      <c r="I9" s="39"/>
    </row>
    <row r="10" spans="1:12" s="8" customFormat="1" ht="12.2" customHeight="1" x14ac:dyDescent="0.2">
      <c r="A10" s="15" t="s">
        <v>2</v>
      </c>
      <c r="B10" s="65"/>
      <c r="C10" s="25" t="s">
        <v>6</v>
      </c>
      <c r="D10" s="87"/>
      <c r="E10" s="88"/>
      <c r="F10" s="88"/>
      <c r="G10" s="88"/>
      <c r="H10" s="88"/>
      <c r="I10" s="39"/>
    </row>
    <row r="11" spans="1:12" ht="4.7" customHeight="1" x14ac:dyDescent="0.2">
      <c r="A11" s="3"/>
      <c r="B11" s="27"/>
      <c r="C11" s="27"/>
      <c r="D11" s="27"/>
      <c r="E11" s="48"/>
      <c r="F11" s="28"/>
      <c r="G11" s="28"/>
      <c r="H11" s="29"/>
    </row>
    <row r="12" spans="1:12" s="8" customFormat="1" ht="45" x14ac:dyDescent="0.2">
      <c r="A12" s="31" t="s">
        <v>47</v>
      </c>
      <c r="B12" s="31" t="s">
        <v>3</v>
      </c>
      <c r="C12" s="31" t="s">
        <v>4</v>
      </c>
      <c r="D12" s="59" t="s">
        <v>48</v>
      </c>
      <c r="E12" s="44" t="s">
        <v>22</v>
      </c>
      <c r="F12" s="44" t="s">
        <v>49</v>
      </c>
      <c r="G12" s="44" t="s">
        <v>54</v>
      </c>
      <c r="H12" s="31" t="s">
        <v>5</v>
      </c>
      <c r="I12" s="39"/>
    </row>
    <row r="13" spans="1:12" s="8" customFormat="1" ht="33.75" x14ac:dyDescent="0.2">
      <c r="A13" s="32">
        <v>1</v>
      </c>
      <c r="B13" s="30" t="s">
        <v>70</v>
      </c>
      <c r="C13" s="33" t="s">
        <v>28</v>
      </c>
      <c r="D13" s="47">
        <v>600</v>
      </c>
      <c r="E13" s="49">
        <v>85.15</v>
      </c>
      <c r="F13" s="64"/>
      <c r="G13" s="69" t="str">
        <f>IF(F13="","",IF(ISTEXT(F13),"NC",E13-I13))</f>
        <v/>
      </c>
      <c r="H13" s="69" t="str">
        <f>IF(F13="","",IF(ISTEXT(F13),"NC",G13*D13))</f>
        <v/>
      </c>
      <c r="I13" s="34">
        <f>ROUND(F13*E13,2)</f>
        <v>0</v>
      </c>
      <c r="L13" s="7"/>
    </row>
    <row r="14" spans="1:12" s="8" customFormat="1" ht="33.75" x14ac:dyDescent="0.2">
      <c r="A14" s="32">
        <v>2</v>
      </c>
      <c r="B14" s="30" t="s">
        <v>71</v>
      </c>
      <c r="C14" s="33" t="s">
        <v>29</v>
      </c>
      <c r="D14" s="71">
        <v>100000</v>
      </c>
      <c r="E14" s="52">
        <v>7.3499999999999996E-2</v>
      </c>
      <c r="F14" s="64"/>
      <c r="G14" s="70" t="s">
        <v>55</v>
      </c>
      <c r="H14" s="69" t="str">
        <f>IF(F14="","",IF(ISTEXT(F14),"NC",D14))</f>
        <v/>
      </c>
      <c r="I14" s="34"/>
      <c r="L14" s="7"/>
    </row>
    <row r="15" spans="1:12" s="26" customFormat="1" ht="9" x14ac:dyDescent="0.2">
      <c r="A15" s="35"/>
      <c r="E15" s="45"/>
      <c r="F15" s="45"/>
      <c r="G15" s="80" t="s">
        <v>23</v>
      </c>
      <c r="H15" s="81"/>
      <c r="I15" s="40"/>
    </row>
    <row r="16" spans="1:12" x14ac:dyDescent="0.2">
      <c r="G16" s="85" t="str">
        <f>IF(SUM(H13:H14)=0,"",SUM(H13:H14))</f>
        <v/>
      </c>
      <c r="H16" s="86"/>
      <c r="I16" s="41"/>
    </row>
    <row r="17" spans="1:9" s="36" customFormat="1" ht="9" x14ac:dyDescent="0.2">
      <c r="A17" s="75" t="str">
        <f>" - "&amp;Dados!B23</f>
        <v xml:space="preserve"> - A execução do objeto da presente licitação será realizada junto à Secretaria, obedecendo, na íntegra, ao detalhamento do TERMO DE REFERÊNCIA (ANEXO I)</v>
      </c>
      <c r="B17" s="75"/>
      <c r="C17" s="75"/>
      <c r="D17" s="75"/>
      <c r="E17" s="75"/>
      <c r="F17" s="75"/>
      <c r="G17" s="75"/>
      <c r="H17" s="75"/>
      <c r="I17" s="42"/>
    </row>
    <row r="18" spans="1:9" s="36" customFormat="1" ht="9" x14ac:dyDescent="0.2">
      <c r="A18" s="75" t="str">
        <f>" - "&amp;Dados!B24</f>
        <v xml:space="preserve"> - O Objeto da presente Licitação deverá ser recebido e/ou executado conforme especificação na íntegra do Termo de Referência (Anexo I).</v>
      </c>
      <c r="B18" s="75"/>
      <c r="C18" s="75"/>
      <c r="D18" s="75"/>
      <c r="E18" s="75"/>
      <c r="F18" s="75"/>
      <c r="G18" s="75"/>
      <c r="H18" s="75"/>
      <c r="I18" s="42"/>
    </row>
    <row r="19" spans="1:9" s="36" customFormat="1" ht="9" x14ac:dyDescent="0.2">
      <c r="A19" s="75" t="str">
        <f>" - "&amp;Dados!B25</f>
        <v xml:space="preserve"> - O pagamento do objeto de que trata o PREGÃO ELETRÔNICO Nº 008/2026, será efetuado pela SECRETARIA MUNICIPAL DE DESENVOLVIMENTO SOCIAL, nos termos do art. 7 da Instrução Normativa SEGES/ME nº 77, de 2022;</v>
      </c>
      <c r="B19" s="75"/>
      <c r="C19" s="75"/>
      <c r="D19" s="75"/>
      <c r="E19" s="75"/>
      <c r="F19" s="75"/>
      <c r="G19" s="75"/>
      <c r="H19" s="75"/>
      <c r="I19" s="42"/>
    </row>
    <row r="20" spans="1:9" s="26" customFormat="1" ht="9" x14ac:dyDescent="0.2">
      <c r="A20" s="75" t="str">
        <f>" - "&amp;Dados!B26</f>
        <v xml:space="preserve"> - Proposta válida por 60 (sessenta) dias</v>
      </c>
      <c r="B20" s="75"/>
      <c r="C20" s="75"/>
      <c r="D20" s="75"/>
      <c r="E20" s="75"/>
      <c r="F20" s="75"/>
      <c r="G20" s="75"/>
      <c r="H20" s="75"/>
      <c r="I20" s="40"/>
    </row>
    <row r="21" spans="1:9" s="26" customFormat="1" ht="21" customHeight="1" x14ac:dyDescent="0.2">
      <c r="A21" s="90" t="s">
        <v>57</v>
      </c>
      <c r="B21" s="90"/>
      <c r="C21" s="90"/>
      <c r="D21" s="90"/>
      <c r="E21" s="90"/>
      <c r="F21" s="90"/>
      <c r="G21" s="90"/>
      <c r="H21" s="90"/>
      <c r="I21" s="40"/>
    </row>
    <row r="22" spans="1:9" x14ac:dyDescent="0.2">
      <c r="I22" s="43"/>
    </row>
    <row r="23" spans="1:9" ht="40.700000000000003" customHeight="1" x14ac:dyDescent="0.2">
      <c r="A23" s="84" t="s">
        <v>62</v>
      </c>
      <c r="B23" s="84"/>
      <c r="C23" s="84"/>
      <c r="D23" s="84"/>
      <c r="I23" s="43"/>
    </row>
    <row r="24" spans="1:9" x14ac:dyDescent="0.2">
      <c r="I24" s="43"/>
    </row>
    <row r="25" spans="1:9" ht="37.5" customHeight="1" x14ac:dyDescent="0.2">
      <c r="A25" s="77" t="s">
        <v>56</v>
      </c>
      <c r="B25" s="78"/>
      <c r="C25" s="54" t="s">
        <v>30</v>
      </c>
      <c r="D25" s="54" t="s">
        <v>50</v>
      </c>
    </row>
    <row r="26" spans="1:9" x14ac:dyDescent="0.2">
      <c r="A26" s="55" t="s">
        <v>31</v>
      </c>
      <c r="B26" s="56" t="s">
        <v>32</v>
      </c>
      <c r="C26" s="63"/>
      <c r="D26" s="61">
        <f t="shared" ref="D26:D32" si="0">C26*D$13</f>
        <v>0</v>
      </c>
    </row>
    <row r="27" spans="1:9" x14ac:dyDescent="0.2">
      <c r="A27" s="55" t="s">
        <v>33</v>
      </c>
      <c r="B27" s="56" t="s">
        <v>34</v>
      </c>
      <c r="C27" s="63"/>
      <c r="D27" s="61">
        <f t="shared" si="0"/>
        <v>0</v>
      </c>
    </row>
    <row r="28" spans="1:9" ht="36" x14ac:dyDescent="0.2">
      <c r="A28" s="55" t="s">
        <v>35</v>
      </c>
      <c r="B28" s="56" t="s">
        <v>36</v>
      </c>
      <c r="C28" s="63"/>
      <c r="D28" s="61">
        <f t="shared" si="0"/>
        <v>0</v>
      </c>
    </row>
    <row r="29" spans="1:9" x14ac:dyDescent="0.2">
      <c r="A29" s="55" t="s">
        <v>37</v>
      </c>
      <c r="B29" s="56" t="s">
        <v>38</v>
      </c>
      <c r="C29" s="63"/>
      <c r="D29" s="61">
        <f t="shared" si="0"/>
        <v>0</v>
      </c>
    </row>
    <row r="30" spans="1:9" x14ac:dyDescent="0.2">
      <c r="A30" s="55" t="s">
        <v>39</v>
      </c>
      <c r="B30" s="56" t="s">
        <v>40</v>
      </c>
      <c r="C30" s="63"/>
      <c r="D30" s="61">
        <f t="shared" si="0"/>
        <v>0</v>
      </c>
    </row>
    <row r="31" spans="1:9" x14ac:dyDescent="0.2">
      <c r="A31" s="54" t="s">
        <v>41</v>
      </c>
      <c r="B31" s="53" t="s">
        <v>42</v>
      </c>
      <c r="C31" s="63"/>
      <c r="D31" s="61">
        <f t="shared" si="0"/>
        <v>0</v>
      </c>
    </row>
    <row r="32" spans="1:9" x14ac:dyDescent="0.2">
      <c r="A32" s="54" t="s">
        <v>43</v>
      </c>
      <c r="B32" s="53" t="s">
        <v>44</v>
      </c>
      <c r="C32" s="63"/>
      <c r="D32" s="61">
        <f t="shared" si="0"/>
        <v>0</v>
      </c>
    </row>
    <row r="33" spans="1:10" x14ac:dyDescent="0.2">
      <c r="A33" s="54" t="s">
        <v>45</v>
      </c>
      <c r="B33" s="57" t="s">
        <v>46</v>
      </c>
      <c r="C33" s="62">
        <f>SUM(C26:C32)</f>
        <v>0</v>
      </c>
      <c r="D33" s="62">
        <f>SUM(D26:D32)</f>
        <v>0</v>
      </c>
      <c r="J33" s="66"/>
    </row>
    <row r="34" spans="1:10" x14ac:dyDescent="0.2">
      <c r="A34" s="58"/>
      <c r="B34"/>
      <c r="C34"/>
    </row>
  </sheetData>
  <sheetProtection algorithmName="SHA-512" hashValue="hIPPe1Wtmx3fxD4SgmKfttAMSkkRelEDbOGygdzWfNFvzBNmYbhJrWahmF++YSaEVQHZ5TICyfX5Y1iD8FX9kw==" saltValue="V53/FcrzKbSBf4Six+mHiw==" spinCount="100000" sheet="1" objects="1" scenarios="1"/>
  <autoFilter ref="A11:H20" xr:uid="{00000000-0009-0000-0000-000000000000}"/>
  <mergeCells count="18">
    <mergeCell ref="A25:B25"/>
    <mergeCell ref="A3:H3"/>
    <mergeCell ref="A4:H4"/>
    <mergeCell ref="A5:H5"/>
    <mergeCell ref="G15:H15"/>
    <mergeCell ref="C6:D6"/>
    <mergeCell ref="E6:G6"/>
    <mergeCell ref="A23:D23"/>
    <mergeCell ref="G16:H16"/>
    <mergeCell ref="D10:H10"/>
    <mergeCell ref="A20:H20"/>
    <mergeCell ref="B9:H9"/>
    <mergeCell ref="A21:H21"/>
    <mergeCell ref="A2:H2"/>
    <mergeCell ref="A17:H17"/>
    <mergeCell ref="A18:H18"/>
    <mergeCell ref="A19:H19"/>
    <mergeCell ref="B8:H8"/>
  </mergeCells>
  <phoneticPr fontId="0" type="noConversion"/>
  <conditionalFormatting sqref="B10">
    <cfRule type="cellIs" dxfId="15" priority="31" stopIfTrue="1" operator="equal">
      <formula>$H$1</formula>
    </cfRule>
  </conditionalFormatting>
  <conditionalFormatting sqref="B13:B14">
    <cfRule type="expression" dxfId="14" priority="33" stopIfTrue="1">
      <formula>IF(#REF!=1,IF(#REF!=0,1,0),0)</formula>
    </cfRule>
  </conditionalFormatting>
  <conditionalFormatting sqref="B8:H9">
    <cfRule type="cellIs" dxfId="13" priority="32" stopIfTrue="1" operator="equal">
      <formula>$K$1</formula>
    </cfRule>
  </conditionalFormatting>
  <conditionalFormatting sqref="D13:D14">
    <cfRule type="expression" priority="22" stopIfTrue="1">
      <formula>$A13</formula>
    </cfRule>
  </conditionalFormatting>
  <conditionalFormatting sqref="D10:H10">
    <cfRule type="cellIs" dxfId="12" priority="47" stopIfTrue="1" operator="equal">
      <formula>$E$1</formula>
    </cfRule>
  </conditionalFormatting>
  <conditionalFormatting sqref="F13:F14">
    <cfRule type="cellIs" dxfId="11" priority="34" stopIfTrue="1" operator="equal">
      <formula>""</formula>
    </cfRule>
  </conditionalFormatting>
  <conditionalFormatting sqref="G14">
    <cfRule type="cellIs" dxfId="10" priority="23" stopIfTrue="1" operator="equal">
      <formula>""</formula>
    </cfRule>
  </conditionalFormatting>
  <conditionalFormatting sqref="G15">
    <cfRule type="expression" dxfId="9" priority="24" stopIfTrue="1">
      <formula>IF($K15="Empate",IF(I15=1,TRUE(),FALSE()),FALSE())</formula>
    </cfRule>
    <cfRule type="expression" dxfId="8" priority="25" stopIfTrue="1">
      <formula>IF(I15="&gt;",FALSE(),IF(I15&gt;0,TRUE(),FALSE()))</formula>
    </cfRule>
    <cfRule type="expression" dxfId="7" priority="26" stopIfTrue="1">
      <formula>IF(I15="&gt;",TRUE(),FALSE())</formula>
    </cfRule>
  </conditionalFormatting>
  <conditionalFormatting sqref="G16">
    <cfRule type="expression" dxfId="6" priority="27" stopIfTrue="1">
      <formula>IF($K15="OK",IF(I15=1,TRUE(),FALSE()),FALSE())</formula>
    </cfRule>
    <cfRule type="expression" dxfId="5" priority="28" stopIfTrue="1">
      <formula>IF($K15="Empate",IF(I15=1,TRUE(),FALSE()),FALSE())</formula>
    </cfRule>
    <cfRule type="expression" dxfId="4" priority="29" stopIfTrue="1">
      <formula>IF($K15="Empate",IF(I15=2,TRUE(),FALSE()),FALSE())</formula>
    </cfRule>
  </conditionalFormatting>
  <conditionalFormatting sqref="G13:H13">
    <cfRule type="expression" dxfId="3" priority="58" stopIfTrue="1">
      <formula>IF(ISTEXT(E13),FALSE(),IF(E13&gt;D13,TRUE(),FALSE()))</formula>
    </cfRule>
  </conditionalFormatting>
  <conditionalFormatting sqref="H14">
    <cfRule type="cellIs" dxfId="2" priority="61" stopIfTrue="1" operator="equal">
      <formula>""</formula>
    </cfRule>
    <cfRule type="expression" dxfId="1" priority="62" stopIfTrue="1">
      <formula>IF(ISTEXT(F14),FALSE(),IF(F14&lt;E14,TRUE(),FALSE()))</formula>
    </cfRule>
  </conditionalFormatting>
  <conditionalFormatting sqref="I13:I14">
    <cfRule type="expression" dxfId="0" priority="59" stopIfTrue="1">
      <formula>IF(ISTEXT(H13),FALSE(),IF(H13&gt;F13,TRUE(),FALSE()))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9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67" t="s">
        <v>73</v>
      </c>
      <c r="E1" s="4"/>
      <c r="F1" s="4"/>
      <c r="G1" s="4"/>
    </row>
    <row r="2" spans="1:7" x14ac:dyDescent="0.2">
      <c r="A2" s="16" t="s">
        <v>8</v>
      </c>
      <c r="B2" s="67" t="s">
        <v>63</v>
      </c>
      <c r="E2" s="4"/>
      <c r="F2" s="4"/>
      <c r="G2" s="4"/>
    </row>
    <row r="3" spans="1:7" x14ac:dyDescent="0.2">
      <c r="A3" s="16" t="s">
        <v>9</v>
      </c>
      <c r="B3" s="5" t="s">
        <v>58</v>
      </c>
      <c r="C3" s="5"/>
      <c r="E3" s="4"/>
      <c r="F3" s="4"/>
      <c r="G3" s="4"/>
    </row>
    <row r="4" spans="1:7" x14ac:dyDescent="0.2">
      <c r="A4" s="16" t="s">
        <v>10</v>
      </c>
      <c r="B4" s="67" t="s">
        <v>74</v>
      </c>
      <c r="C4" s="5"/>
      <c r="E4" s="4"/>
      <c r="F4" s="4"/>
      <c r="G4" s="4"/>
    </row>
    <row r="5" spans="1:7" x14ac:dyDescent="0.2">
      <c r="A5" s="16" t="s">
        <v>11</v>
      </c>
      <c r="B5" s="67" t="s">
        <v>64</v>
      </c>
      <c r="C5" s="5"/>
      <c r="E5" s="4"/>
      <c r="F5" s="4"/>
      <c r="G5" s="4"/>
    </row>
    <row r="6" spans="1:7" x14ac:dyDescent="0.2">
      <c r="A6" s="16" t="s">
        <v>26</v>
      </c>
      <c r="B6" s="68" t="s">
        <v>65</v>
      </c>
      <c r="C6" s="5"/>
      <c r="E6" s="4"/>
      <c r="F6" s="4"/>
      <c r="G6" s="4"/>
    </row>
    <row r="7" spans="1:7" x14ac:dyDescent="0.2">
      <c r="A7" s="16" t="s">
        <v>12</v>
      </c>
      <c r="B7" s="67" t="s">
        <v>60</v>
      </c>
      <c r="C7" s="5"/>
      <c r="E7" s="4"/>
      <c r="F7" s="4"/>
      <c r="G7" s="4"/>
    </row>
    <row r="8" spans="1:7" x14ac:dyDescent="0.2">
      <c r="A8" s="24" t="s">
        <v>20</v>
      </c>
      <c r="B8" s="46">
        <v>151090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60" t="s">
        <v>51</v>
      </c>
      <c r="E14" s="4"/>
      <c r="F14" s="4"/>
      <c r="G14" s="4"/>
    </row>
    <row r="15" spans="1:7" x14ac:dyDescent="0.2">
      <c r="A15" s="60" t="s">
        <v>52</v>
      </c>
      <c r="E15" s="4"/>
      <c r="F15" s="4"/>
      <c r="G15" s="4"/>
    </row>
    <row r="16" spans="1:7" x14ac:dyDescent="0.2">
      <c r="A16" s="60" t="s">
        <v>53</v>
      </c>
      <c r="B16" s="23"/>
      <c r="E16" s="23"/>
      <c r="F16" s="4"/>
      <c r="G16" s="4"/>
    </row>
    <row r="17" spans="1:256" s="22" customFormat="1" x14ac:dyDescent="0.2">
      <c r="A17" s="21" t="s">
        <v>18</v>
      </c>
      <c r="B17" s="23" t="s">
        <v>66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ht="25.5" x14ac:dyDescent="0.2">
      <c r="A18" s="21" t="s">
        <v>19</v>
      </c>
      <c r="B18" s="68" t="s">
        <v>72</v>
      </c>
      <c r="C18" s="12"/>
      <c r="D18" s="12"/>
      <c r="E18" s="12"/>
      <c r="F18" s="12"/>
      <c r="G18" s="23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51"/>
      <c r="G19" s="23"/>
    </row>
    <row r="20" spans="1:256" x14ac:dyDescent="0.2">
      <c r="B20" s="23"/>
      <c r="E20" s="51"/>
      <c r="F20" s="51"/>
      <c r="G20" s="23"/>
    </row>
    <row r="21" spans="1:256" x14ac:dyDescent="0.2">
      <c r="E21" s="51"/>
      <c r="F21" s="51"/>
      <c r="G21" s="4"/>
    </row>
    <row r="22" spans="1:256" x14ac:dyDescent="0.2">
      <c r="E22" s="51"/>
      <c r="F22" s="51"/>
      <c r="G22" s="4"/>
    </row>
    <row r="23" spans="1:256" ht="38.25" x14ac:dyDescent="0.2">
      <c r="A23" s="20" t="s">
        <v>13</v>
      </c>
      <c r="B23" s="72" t="s">
        <v>69</v>
      </c>
      <c r="E23" s="4"/>
      <c r="F23" s="4"/>
      <c r="G23" s="4"/>
    </row>
    <row r="24" spans="1:256" ht="38.25" x14ac:dyDescent="0.2">
      <c r="A24" s="20" t="s">
        <v>14</v>
      </c>
      <c r="B24" s="68" t="s">
        <v>59</v>
      </c>
      <c r="E24" s="4"/>
      <c r="F24" s="4"/>
      <c r="G24" s="4"/>
    </row>
    <row r="25" spans="1:256" ht="63.75" x14ac:dyDescent="0.2">
      <c r="A25" s="20" t="s">
        <v>15</v>
      </c>
      <c r="B25" s="73" t="s">
        <v>68</v>
      </c>
      <c r="C25" s="9"/>
      <c r="E25" s="4"/>
      <c r="F25" s="4"/>
      <c r="G25" s="4"/>
    </row>
    <row r="26" spans="1:256" ht="25.5" x14ac:dyDescent="0.2">
      <c r="A26" s="20" t="s">
        <v>16</v>
      </c>
      <c r="B26" s="72" t="s">
        <v>24</v>
      </c>
      <c r="E26" s="4"/>
      <c r="F26" s="4"/>
      <c r="G26" s="4"/>
    </row>
    <row r="27" spans="1:256" ht="25.5" x14ac:dyDescent="0.2">
      <c r="A27" s="20" t="s">
        <v>27</v>
      </c>
      <c r="B27" s="72" t="s">
        <v>67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2026-01-22T14:24:43Z</cp:lastPrinted>
  <dcterms:created xsi:type="dcterms:W3CDTF">2006-04-18T17:38:46Z</dcterms:created>
  <dcterms:modified xsi:type="dcterms:W3CDTF">2026-01-22T14:33:07Z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